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9\FY19 RFPs\CFOPD-19-R-001 - Enterprise Financial System\2 - Solicitation\2 - Amendments\Amendment 1 - Questions Responses and Changes\"/>
    </mc:Choice>
  </mc:AlternateContent>
  <xr:revisionPtr revIDLastSave="0" documentId="10_ncr:100000_{B7AD5CFF-8068-4457-82C9-D14615B5BDF3}" xr6:coauthVersionLast="31" xr6:coauthVersionMax="37" xr10:uidLastSave="{00000000-0000-0000-0000-000000000000}"/>
  <bookViews>
    <workbookView xWindow="0" yWindow="0" windowWidth="28800" windowHeight="12816" tabRatio="724" activeTab="2" xr2:uid="{00000000-000D-0000-FFFF-FFFF00000000}"/>
  </bookViews>
  <sheets>
    <sheet name="1 Blueprint Summary" sheetId="58" r:id="rId1"/>
    <sheet name="2 Blueprint Con Srv" sheetId="59" r:id="rId2"/>
    <sheet name="3 Blueprint Phase Other Pricing" sheetId="55" r:id="rId3"/>
    <sheet name="4 Impl Summary" sheetId="49" r:id="rId4"/>
    <sheet name="5 Impl Other" sheetId="61" r:id="rId5"/>
  </sheets>
  <definedNames>
    <definedName name="_xlnm.Print_Area" localSheetId="0">'1 Blueprint Summary'!$A$1:$C$6</definedName>
    <definedName name="_xlnm.Print_Area" localSheetId="1">'2 Blueprint Con Srv'!$A$1:$D$37</definedName>
    <definedName name="_xlnm.Print_Area" localSheetId="2">'3 Blueprint Phase Other Pricing'!$A$1:$F$18</definedName>
    <definedName name="_xlnm.Print_Area" localSheetId="3">'4 Impl Summary'!$A$1:$H$6</definedName>
    <definedName name="_xlnm.Print_Area" localSheetId="4">'5 Impl Other'!$A$1:$L$18</definedName>
    <definedName name="_xlnm.Print_Titles" localSheetId="1">'2 Blueprint Con Srv'!$B:$B,'2 Blueprint Con Srv'!$2:$2</definedName>
    <definedName name="_xlnm.Print_Titles" localSheetId="2">'3 Blueprint Phase Other Pricing'!$A:$B</definedName>
    <definedName name="_xlnm.Print_Titles" localSheetId="4">'5 Impl Other'!$A:$B</definedName>
  </definedNames>
  <calcPr calcId="179017"/>
</workbook>
</file>

<file path=xl/calcChain.xml><?xml version="1.0" encoding="utf-8"?>
<calcChain xmlns="http://schemas.openxmlformats.org/spreadsheetml/2006/main">
  <c r="L7" i="61" l="1"/>
  <c r="L8" i="61"/>
  <c r="L9" i="61"/>
  <c r="L10" i="61"/>
  <c r="L11" i="61"/>
  <c r="L12" i="61"/>
  <c r="L13" i="61"/>
  <c r="L14" i="61"/>
  <c r="L15" i="61"/>
  <c r="L16" i="61"/>
  <c r="L17" i="61"/>
  <c r="L6" i="61"/>
  <c r="L5" i="61"/>
  <c r="L4" i="61"/>
  <c r="K18" i="61"/>
  <c r="G5" i="49" s="1"/>
  <c r="G6" i="49" s="1"/>
  <c r="H4" i="49"/>
  <c r="D36" i="59" l="1"/>
  <c r="D27" i="59"/>
  <c r="D10" i="59" l="1"/>
  <c r="A6" i="61"/>
  <c r="A7" i="61" s="1"/>
  <c r="A8" i="61" s="1"/>
  <c r="A9" i="61" s="1"/>
  <c r="A10" i="61" s="1"/>
  <c r="A11" i="61" s="1"/>
  <c r="A12" i="61" s="1"/>
  <c r="A13" i="61" s="1"/>
  <c r="A14" i="61" s="1"/>
  <c r="A15" i="61" s="1"/>
  <c r="A16" i="61" s="1"/>
  <c r="A17" i="61" s="1"/>
  <c r="A18" i="61" s="1"/>
  <c r="F18" i="61"/>
  <c r="G18" i="61"/>
  <c r="C5" i="49" s="1"/>
  <c r="H18" i="61"/>
  <c r="D5" i="49" s="1"/>
  <c r="I18" i="61"/>
  <c r="E5" i="49" s="1"/>
  <c r="J18" i="61"/>
  <c r="F5" i="49" s="1"/>
  <c r="L18" i="61" l="1"/>
  <c r="B5" i="49"/>
  <c r="H5" i="49" s="1"/>
  <c r="A29" i="59"/>
  <c r="A30" i="59" s="1"/>
  <c r="A31" i="59" s="1"/>
  <c r="A32" i="59" s="1"/>
  <c r="A33" i="59" s="1"/>
  <c r="A34" i="59" s="1"/>
  <c r="A35" i="59" s="1"/>
  <c r="A12" i="59"/>
  <c r="A13" i="59" s="1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4" i="59"/>
  <c r="A5" i="59" s="1"/>
  <c r="A6" i="59" s="1"/>
  <c r="A7" i="59" s="1"/>
  <c r="A8" i="59" s="1"/>
  <c r="A9" i="59" s="1"/>
  <c r="D37" i="59" l="1"/>
  <c r="B4" i="58" s="1"/>
  <c r="C4" i="58" s="1"/>
  <c r="F18" i="55" l="1"/>
  <c r="A6" i="55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  <c r="B5" i="58" l="1"/>
  <c r="C5" i="58" l="1"/>
  <c r="C6" i="58" s="1"/>
  <c r="B6" i="58"/>
  <c r="F6" i="49" l="1"/>
  <c r="E6" i="49"/>
  <c r="D6" i="49" l="1"/>
  <c r="C6" i="49"/>
  <c r="B6" i="49" l="1"/>
  <c r="H6" i="49" l="1"/>
</calcChain>
</file>

<file path=xl/sharedStrings.xml><?xml version="1.0" encoding="utf-8"?>
<sst xmlns="http://schemas.openxmlformats.org/spreadsheetml/2006/main" count="102" uniqueCount="45">
  <si>
    <t>Total</t>
  </si>
  <si>
    <t>Staffing Category</t>
  </si>
  <si>
    <t>Hourly Rate</t>
  </si>
  <si>
    <t>Project Director</t>
  </si>
  <si>
    <t>Project Manager</t>
  </si>
  <si>
    <t>Position Name</t>
  </si>
  <si>
    <t>Subtotal, Functional Team</t>
  </si>
  <si>
    <t>Technical Team</t>
  </si>
  <si>
    <t>Subtotal, Technical Team</t>
  </si>
  <si>
    <t>Totals
 (Summary Presentation, Reference A)</t>
  </si>
  <si>
    <t>Columns and rows may be added as required.</t>
  </si>
  <si>
    <t>Technical Consultant</t>
  </si>
  <si>
    <t>Subtotal, Project Management Team</t>
  </si>
  <si>
    <t>Rows may be added as required.</t>
  </si>
  <si>
    <t>Project Management Team (includes Executive, Oversight, Project Admin, etc.)</t>
  </si>
  <si>
    <t>Comment/Basis for Pricing Components</t>
  </si>
  <si>
    <t>Other Pricing Components</t>
  </si>
  <si>
    <t>Total, Other Pricing Components 
(Reference B)</t>
  </si>
  <si>
    <t>Project Month Number</t>
  </si>
  <si>
    <t>Project Administrator</t>
  </si>
  <si>
    <t>Pricing Category</t>
  </si>
  <si>
    <t>Grand Total
All Services</t>
  </si>
  <si>
    <t xml:space="preserve">      Grand Total, All Pricing</t>
  </si>
  <si>
    <t>Description of Pricing Component</t>
  </si>
  <si>
    <t>Transfer price above to "Total Price", Section B.4.1</t>
  </si>
  <si>
    <t>Financial Expert</t>
  </si>
  <si>
    <t>Financial Consultant</t>
  </si>
  <si>
    <t>Financial Analyst</t>
  </si>
  <si>
    <t>Technical Expert</t>
  </si>
  <si>
    <t>Technical Analyst</t>
  </si>
  <si>
    <t>Total, Other Pricing Components 
(Reference D)</t>
  </si>
  <si>
    <t>Functional Team</t>
  </si>
  <si>
    <t>IMPL Year 1</t>
  </si>
  <si>
    <t>IMPL Year 2</t>
  </si>
  <si>
    <t>IMPL Year 3</t>
  </si>
  <si>
    <t>IMPL Year 4</t>
  </si>
  <si>
    <t>IMPL Year 5</t>
  </si>
  <si>
    <t>BLUEPRINT PHASE</t>
  </si>
  <si>
    <t>Blueprint Total 
Pricing</t>
  </si>
  <si>
    <t xml:space="preserve">      Grand Total, Implementation Services</t>
  </si>
  <si>
    <t>Consulting Services Pricing   
(Worksheet 2, Reference A)</t>
  </si>
  <si>
    <t>Other Pricing Components                                                
(Worksheet 3, Reference B)</t>
  </si>
  <si>
    <t>Other Impl. Pricing Components                                                
(Worksheet 5, Reference D)</t>
  </si>
  <si>
    <t>IMPL Year 6</t>
  </si>
  <si>
    <t>Consulting Services Pricing   
(Attachment J.17 insert manually)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</si>
</sst>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[$-409]mmm\-yy;@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Tahoma"/>
      <family val="2"/>
    </font>
    <font>
      <b/>
      <sz val="8"/>
      <color indexed="9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4" fillId="0" borderId="0"/>
    <xf numFmtId="0" fontId="1" fillId="0" borderId="0"/>
    <xf numFmtId="0" fontId="1" fillId="0" borderId="0"/>
    <xf numFmtId="165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3" fillId="0" borderId="2" xfId="0" applyFont="1" applyFill="1" applyBorder="1" applyAlignment="1" applyProtection="1">
      <alignment horizontal="left" vertical="center" wrapText="1" indent="2"/>
    </xf>
    <xf numFmtId="0" fontId="1" fillId="0" borderId="0" xfId="0" applyFont="1" applyProtection="1">
      <protection locked="0"/>
    </xf>
    <xf numFmtId="0" fontId="3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  <protection locked="0"/>
    </xf>
    <xf numFmtId="164" fontId="1" fillId="0" borderId="0" xfId="3" applyNumberFormat="1" applyProtection="1">
      <protection locked="0"/>
    </xf>
    <xf numFmtId="0" fontId="10" fillId="0" borderId="0" xfId="0" applyFont="1" applyAlignment="1"/>
    <xf numFmtId="0" fontId="10" fillId="0" borderId="0" xfId="0" applyFont="1" applyAlignment="1">
      <alignment vertical="center"/>
    </xf>
    <xf numFmtId="0" fontId="15" fillId="7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vertical="center"/>
    </xf>
    <xf numFmtId="167" fontId="15" fillId="7" borderId="2" xfId="3" applyNumberFormat="1" applyFont="1" applyFill="1" applyBorder="1" applyAlignment="1">
      <alignment horizontal="center" vertical="center" wrapText="1"/>
    </xf>
    <xf numFmtId="164" fontId="17" fillId="4" borderId="2" xfId="3" applyNumberFormat="1" applyFont="1" applyFill="1" applyBorder="1" applyAlignment="1">
      <alignment vertical="center" wrapText="1"/>
    </xf>
    <xf numFmtId="164" fontId="11" fillId="4" borderId="2" xfId="3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164" fontId="9" fillId="3" borderId="2" xfId="3" applyNumberFormat="1" applyFont="1" applyFill="1" applyBorder="1" applyAlignment="1">
      <alignment vertical="center"/>
    </xf>
    <xf numFmtId="0" fontId="11" fillId="4" borderId="2" xfId="3" applyNumberFormat="1" applyFont="1" applyFill="1" applyBorder="1" applyAlignment="1">
      <alignment vertical="center" wrapText="1"/>
    </xf>
    <xf numFmtId="164" fontId="9" fillId="8" borderId="2" xfId="3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164" fontId="12" fillId="3" borderId="2" xfId="3" applyNumberFormat="1" applyFont="1" applyFill="1" applyBorder="1" applyAlignment="1" applyProtection="1">
      <alignment horizontal="left" vertical="center"/>
    </xf>
    <xf numFmtId="164" fontId="4" fillId="7" borderId="4" xfId="3" applyNumberFormat="1" applyFont="1" applyFill="1" applyBorder="1" applyAlignment="1" applyProtection="1">
      <alignment horizontal="center" vertical="center" wrapText="1"/>
    </xf>
    <xf numFmtId="0" fontId="3" fillId="0" borderId="2" xfId="12" applyFont="1" applyBorder="1" applyAlignment="1">
      <alignment vertical="top" wrapText="1"/>
    </xf>
    <xf numFmtId="0" fontId="1" fillId="0" borderId="2" xfId="12" applyFont="1" applyBorder="1" applyAlignment="1">
      <alignment horizontal="left" vertical="top" indent="2"/>
    </xf>
    <xf numFmtId="164" fontId="1" fillId="0" borderId="2" xfId="3" applyNumberFormat="1" applyFont="1" applyBorder="1"/>
    <xf numFmtId="164" fontId="1" fillId="0" borderId="2" xfId="3" applyNumberFormat="1" applyFont="1" applyFill="1" applyBorder="1"/>
    <xf numFmtId="164" fontId="1" fillId="3" borderId="2" xfId="3" applyNumberFormat="1" applyFont="1" applyFill="1" applyBorder="1"/>
    <xf numFmtId="0" fontId="3" fillId="0" borderId="2" xfId="12" applyFont="1" applyBorder="1" applyAlignment="1">
      <alignment vertical="center" wrapText="1"/>
    </xf>
    <xf numFmtId="0" fontId="3" fillId="3" borderId="2" xfId="12" applyFont="1" applyFill="1" applyBorder="1" applyAlignment="1">
      <alignment horizontal="left" vertical="center" wrapText="1" indent="2"/>
    </xf>
    <xf numFmtId="164" fontId="1" fillId="3" borderId="2" xfId="3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left" vertical="center"/>
    </xf>
    <xf numFmtId="0" fontId="1" fillId="0" borderId="0" xfId="0" applyFont="1" applyAlignment="1"/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2" fillId="8" borderId="2" xfId="3" applyNumberFormat="1" applyFont="1" applyFill="1" applyBorder="1" applyAlignment="1" applyProtection="1">
      <alignment horizontal="left" vertical="center"/>
    </xf>
    <xf numFmtId="164" fontId="8" fillId="10" borderId="2" xfId="3" applyNumberFormat="1" applyFont="1" applyFill="1" applyBorder="1" applyAlignment="1" applyProtection="1">
      <alignment horizontal="left" vertical="center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42" fontId="10" fillId="0" borderId="2" xfId="3" applyNumberFormat="1" applyFont="1" applyBorder="1" applyAlignment="1">
      <alignment horizontal="left" vertical="center"/>
    </xf>
    <xf numFmtId="42" fontId="11" fillId="5" borderId="2" xfId="3" applyNumberFormat="1" applyFont="1" applyFill="1" applyBorder="1" applyAlignment="1">
      <alignment vertical="center" wrapText="1"/>
    </xf>
    <xf numFmtId="42" fontId="9" fillId="3" borderId="2" xfId="3" applyNumberFormat="1" applyFont="1" applyFill="1" applyBorder="1" applyAlignment="1">
      <alignment vertical="center"/>
    </xf>
    <xf numFmtId="42" fontId="3" fillId="3" borderId="2" xfId="3" applyNumberFormat="1" applyFont="1" applyFill="1" applyBorder="1" applyAlignment="1">
      <alignment vertical="center"/>
    </xf>
    <xf numFmtId="42" fontId="9" fillId="6" borderId="2" xfId="0" applyNumberFormat="1" applyFont="1" applyFill="1" applyBorder="1" applyAlignment="1">
      <alignment horizontal="left" vertical="center" wrapText="1"/>
    </xf>
    <xf numFmtId="42" fontId="3" fillId="8" borderId="2" xfId="3" applyNumberFormat="1" applyFont="1" applyFill="1" applyBorder="1" applyAlignment="1">
      <alignment vertical="center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  <protection locked="0"/>
    </xf>
    <xf numFmtId="44" fontId="8" fillId="0" borderId="2" xfId="3" applyNumberFormat="1" applyFont="1" applyFill="1" applyBorder="1" applyAlignment="1" applyProtection="1">
      <alignment horizontal="left" vertical="center"/>
    </xf>
    <xf numFmtId="164" fontId="4" fillId="7" borderId="2" xfId="3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" fillId="9" borderId="3" xfId="3" applyNumberFormat="1" applyFont="1" applyFill="1" applyBorder="1" applyAlignment="1" applyProtection="1">
      <alignment horizontal="center" vertical="center" wrapText="1"/>
      <protection locked="0"/>
    </xf>
    <xf numFmtId="164" fontId="1" fillId="9" borderId="14" xfId="3" applyNumberFormat="1" applyFill="1" applyBorder="1" applyAlignment="1" applyProtection="1">
      <alignment horizontal="center" vertical="center" wrapText="1"/>
      <protection locked="0"/>
    </xf>
    <xf numFmtId="164" fontId="1" fillId="9" borderId="4" xfId="3" applyNumberFormat="1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>
      <alignment horizontal="center" vertical="center" wrapText="1"/>
    </xf>
    <xf numFmtId="164" fontId="4" fillId="7" borderId="7" xfId="3" applyNumberFormat="1" applyFont="1" applyFill="1" applyBorder="1" applyAlignment="1" applyProtection="1">
      <alignment horizontal="center" vertical="center" wrapText="1"/>
    </xf>
    <xf numFmtId="164" fontId="4" fillId="7" borderId="8" xfId="3" applyNumberFormat="1" applyFont="1" applyFill="1" applyBorder="1" applyAlignment="1" applyProtection="1">
      <alignment horizontal="center" vertical="center" wrapText="1"/>
    </xf>
    <xf numFmtId="164" fontId="4" fillId="7" borderId="9" xfId="3" applyNumberFormat="1" applyFont="1" applyFill="1" applyBorder="1" applyAlignment="1" applyProtection="1">
      <alignment horizontal="center" vertical="center" wrapText="1"/>
    </xf>
    <xf numFmtId="164" fontId="4" fillId="7" borderId="10" xfId="3" applyNumberFormat="1" applyFont="1" applyFill="1" applyBorder="1" applyAlignment="1" applyProtection="1">
      <alignment horizontal="center" vertical="center" wrapText="1"/>
    </xf>
    <xf numFmtId="164" fontId="4" fillId="7" borderId="11" xfId="3" applyNumberFormat="1" applyFont="1" applyFill="1" applyBorder="1" applyAlignment="1" applyProtection="1">
      <alignment horizontal="center" vertical="center" wrapText="1"/>
    </xf>
    <xf numFmtId="164" fontId="4" fillId="7" borderId="12" xfId="3" applyNumberFormat="1" applyFont="1" applyFill="1" applyBorder="1" applyAlignment="1" applyProtection="1">
      <alignment horizontal="center" vertical="center" wrapText="1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8" fillId="7" borderId="4" xfId="3" applyNumberFormat="1" applyFont="1" applyFill="1" applyBorder="1" applyAlignment="1" applyProtection="1">
      <alignment horizontal="center" vertical="center" wrapText="1"/>
    </xf>
    <xf numFmtId="0" fontId="3" fillId="0" borderId="5" xfId="12" applyFont="1" applyFill="1" applyBorder="1" applyAlignment="1">
      <alignment horizontal="center" vertical="center" wrapText="1"/>
    </xf>
    <xf numFmtId="0" fontId="3" fillId="0" borderId="6" xfId="12" applyFont="1" applyFill="1" applyBorder="1" applyAlignment="1">
      <alignment horizontal="center" vertical="center" wrapText="1"/>
    </xf>
    <xf numFmtId="0" fontId="3" fillId="0" borderId="13" xfId="12" applyFont="1" applyFill="1" applyBorder="1" applyAlignment="1">
      <alignment horizontal="center" vertical="center" wrapText="1"/>
    </xf>
    <xf numFmtId="0" fontId="1" fillId="0" borderId="5" xfId="12" applyFont="1" applyFill="1" applyBorder="1" applyAlignment="1">
      <alignment horizontal="left" vertical="center" wrapText="1"/>
    </xf>
    <xf numFmtId="0" fontId="1" fillId="0" borderId="6" xfId="12" applyFont="1" applyFill="1" applyBorder="1" applyAlignment="1">
      <alignment horizontal="left" vertical="center" wrapText="1"/>
    </xf>
    <xf numFmtId="0" fontId="1" fillId="0" borderId="13" xfId="12" applyFont="1" applyFill="1" applyBorder="1" applyAlignment="1">
      <alignment horizontal="left" vertical="center" wrapText="1"/>
    </xf>
    <xf numFmtId="0" fontId="3" fillId="3" borderId="5" xfId="12" applyFont="1" applyFill="1" applyBorder="1" applyAlignment="1">
      <alignment horizontal="center" vertical="center" wrapText="1"/>
    </xf>
    <xf numFmtId="0" fontId="3" fillId="3" borderId="6" xfId="12" applyFont="1" applyFill="1" applyBorder="1" applyAlignment="1">
      <alignment horizontal="center" vertical="center" wrapText="1"/>
    </xf>
    <xf numFmtId="0" fontId="3" fillId="3" borderId="13" xfId="12" applyFont="1" applyFill="1" applyBorder="1" applyAlignment="1">
      <alignment horizontal="center" vertical="center" wrapText="1"/>
    </xf>
  </cellXfs>
  <cellStyles count="40">
    <cellStyle name="Comma 2" xfId="1" xr:uid="{00000000-0005-0000-0000-000000000000}"/>
    <cellStyle name="Comma 2 2" xfId="2" xr:uid="{00000000-0005-0000-0000-000001000000}"/>
    <cellStyle name="Currency" xfId="3" builtinId="4"/>
    <cellStyle name="Currency 2" xfId="4" xr:uid="{00000000-0005-0000-0000-000003000000}"/>
    <cellStyle name="Currency 2 2" xfId="5" xr:uid="{00000000-0005-0000-0000-000004000000}"/>
    <cellStyle name="Euro" xfId="6" xr:uid="{00000000-0005-0000-0000-000005000000}"/>
    <cellStyle name="Hyperlink 2" xfId="7" xr:uid="{00000000-0005-0000-0000-000006000000}"/>
    <cellStyle name="Hyperlink 2 2" xfId="8" xr:uid="{00000000-0005-0000-0000-000007000000}"/>
    <cellStyle name="Hyperlink 2 3" xfId="9" xr:uid="{00000000-0005-0000-0000-000008000000}"/>
    <cellStyle name="Hyperlink 2 4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2 3" xfId="15" xr:uid="{00000000-0005-0000-0000-00000F000000}"/>
    <cellStyle name="Normal 2 2 3" xfId="16" xr:uid="{00000000-0005-0000-0000-000010000000}"/>
    <cellStyle name="Normal 2 3" xfId="17" xr:uid="{00000000-0005-0000-0000-000011000000}"/>
    <cellStyle name="Normal 2 4" xfId="18" xr:uid="{00000000-0005-0000-0000-000012000000}"/>
    <cellStyle name="Normal 2_8 Deliverable Payment Schedule" xfId="19" xr:uid="{00000000-0005-0000-0000-000013000000}"/>
    <cellStyle name="Normal 3" xfId="20" xr:uid="{00000000-0005-0000-0000-000014000000}"/>
    <cellStyle name="Normal 3 2" xfId="21" xr:uid="{00000000-0005-0000-0000-000015000000}"/>
    <cellStyle name="Normal 3 2 2" xfId="22" xr:uid="{00000000-0005-0000-0000-000016000000}"/>
    <cellStyle name="Normal 3 2 3" xfId="23" xr:uid="{00000000-0005-0000-0000-000017000000}"/>
    <cellStyle name="Normal 3 3" xfId="24" xr:uid="{00000000-0005-0000-0000-000018000000}"/>
    <cellStyle name="Normal 3 4" xfId="25" xr:uid="{00000000-0005-0000-0000-000019000000}"/>
    <cellStyle name="Normal 4" xfId="26" xr:uid="{00000000-0005-0000-0000-00001A000000}"/>
    <cellStyle name="Normal 4 2" xfId="27" xr:uid="{00000000-0005-0000-0000-00001B000000}"/>
    <cellStyle name="Normal 4 2 2" xfId="28" xr:uid="{00000000-0005-0000-0000-00001C000000}"/>
    <cellStyle name="Normal 4 3" xfId="29" xr:uid="{00000000-0005-0000-0000-00001D000000}"/>
    <cellStyle name="Normal 4 4" xfId="30" xr:uid="{00000000-0005-0000-0000-00001E000000}"/>
    <cellStyle name="Normal 5" xfId="31" xr:uid="{00000000-0005-0000-0000-00001F000000}"/>
    <cellStyle name="Percent 2" xfId="32" xr:uid="{00000000-0005-0000-0000-000020000000}"/>
    <cellStyle name="Percent 2 2" xfId="33" xr:uid="{00000000-0005-0000-0000-000021000000}"/>
    <cellStyle name="PSChar" xfId="34" xr:uid="{00000000-0005-0000-0000-000022000000}"/>
    <cellStyle name="PSDate" xfId="35" xr:uid="{00000000-0005-0000-0000-000023000000}"/>
    <cellStyle name="PSDec" xfId="36" xr:uid="{00000000-0005-0000-0000-000024000000}"/>
    <cellStyle name="PSHeading" xfId="37" xr:uid="{00000000-0005-0000-0000-000025000000}"/>
    <cellStyle name="PSInt" xfId="38" xr:uid="{00000000-0005-0000-0000-000026000000}"/>
    <cellStyle name="PSSpacer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1D37-2CED-438B-B63C-0944F24E5EE0}">
  <sheetPr>
    <tabColor rgb="FF92D050"/>
  </sheetPr>
  <dimension ref="A2:G10"/>
  <sheetViews>
    <sheetView showGridLines="0" zoomScale="130" zoomScaleNormal="130" zoomScalePageLayoutView="80" workbookViewId="0">
      <selection activeCell="A12" sqref="A12"/>
    </sheetView>
  </sheetViews>
  <sheetFormatPr defaultColWidth="9.33203125" defaultRowHeight="13.2" x14ac:dyDescent="0.25"/>
  <cols>
    <col min="1" max="1" width="35.5546875" style="6" customWidth="1"/>
    <col min="2" max="3" width="18.109375" style="7" customWidth="1"/>
    <col min="4" max="6" width="11.6640625" style="7" customWidth="1"/>
    <col min="7" max="7" width="12.6640625" style="7" customWidth="1"/>
    <col min="8" max="16384" width="9.33203125" style="2"/>
  </cols>
  <sheetData>
    <row r="2" spans="1:7" ht="33" customHeight="1" x14ac:dyDescent="0.25">
      <c r="A2" s="47" t="s">
        <v>20</v>
      </c>
      <c r="B2" s="37" t="s">
        <v>37</v>
      </c>
      <c r="C2" s="47" t="s">
        <v>21</v>
      </c>
      <c r="D2" s="2"/>
      <c r="E2" s="2"/>
      <c r="F2" s="2"/>
      <c r="G2" s="2"/>
    </row>
    <row r="3" spans="1:7" ht="1.95" customHeight="1" x14ac:dyDescent="0.25">
      <c r="A3" s="48"/>
      <c r="B3" s="22"/>
      <c r="C3" s="48"/>
      <c r="D3" s="2"/>
      <c r="E3" s="2"/>
      <c r="F3" s="2"/>
      <c r="G3" s="2"/>
    </row>
    <row r="4" spans="1:7" ht="33" customHeight="1" x14ac:dyDescent="0.25">
      <c r="A4" s="3" t="s">
        <v>40</v>
      </c>
      <c r="B4" s="36">
        <f>'2 Blueprint Con Srv'!D37</f>
        <v>0</v>
      </c>
      <c r="C4" s="35">
        <f>SUM(B4:B4)</f>
        <v>0</v>
      </c>
      <c r="D4" s="2"/>
      <c r="E4" s="2"/>
      <c r="F4" s="2"/>
      <c r="G4" s="2"/>
    </row>
    <row r="5" spans="1:7" ht="33" customHeight="1" x14ac:dyDescent="0.25">
      <c r="A5" s="3" t="s">
        <v>41</v>
      </c>
      <c r="B5" s="36">
        <f>'3 Blueprint Phase Other Pricing'!F18</f>
        <v>0</v>
      </c>
      <c r="C5" s="35">
        <f>SUM(B5:B5)</f>
        <v>0</v>
      </c>
      <c r="D5" s="2"/>
      <c r="E5" s="4"/>
      <c r="F5" s="2"/>
      <c r="G5" s="2"/>
    </row>
    <row r="6" spans="1:7" ht="33" customHeight="1" x14ac:dyDescent="0.25">
      <c r="A6" s="5" t="s">
        <v>22</v>
      </c>
      <c r="B6" s="21">
        <f t="shared" ref="B6:C6" si="0">SUM(B4:B5)</f>
        <v>0</v>
      </c>
      <c r="C6" s="35">
        <f t="shared" si="0"/>
        <v>0</v>
      </c>
      <c r="D6" s="2"/>
      <c r="E6" s="2"/>
      <c r="F6" s="2"/>
      <c r="G6" s="2"/>
    </row>
    <row r="7" spans="1:7" ht="13.2" customHeight="1" x14ac:dyDescent="0.25">
      <c r="B7"/>
      <c r="C7" s="49" t="s">
        <v>24</v>
      </c>
    </row>
    <row r="8" spans="1:7" x14ac:dyDescent="0.25">
      <c r="B8"/>
      <c r="C8" s="50"/>
    </row>
    <row r="9" spans="1:7" x14ac:dyDescent="0.25">
      <c r="B9"/>
      <c r="C9" s="50"/>
    </row>
    <row r="10" spans="1:7" x14ac:dyDescent="0.25">
      <c r="B10"/>
      <c r="C10" s="51"/>
    </row>
  </sheetData>
  <mergeCells count="3">
    <mergeCell ref="A2:A3"/>
    <mergeCell ref="C2:C3"/>
    <mergeCell ref="C7:C10"/>
  </mergeCells>
  <printOptions horizontalCentered="1" verticalCentered="1"/>
  <pageMargins left="0.25" right="2.7E-2" top="0.75" bottom="0.75" header="0.3" footer="0.3"/>
  <pageSetup fitToHeight="0" orientation="landscape" r:id="rId1"/>
  <headerFooter scaleWithDoc="0" alignWithMargins="0">
    <oddHeader xml:space="preserve">&amp;C&amp;"Arial,Bold"&amp;12District of Columbia -  Blueprint Services for Enterprise Financial System
Summary Presentation. Blueprint Phase Pricing Schedule&amp;R&amp;"Arial,Bold"
</oddHeader>
    <oddFooter>&amp;L&amp;"Arial,Bold"Attachment J.11&amp;C&amp;"Arial,Bold"&amp;A&amp;R&amp;"Arial,Bold"Page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BFE0-8C3F-4887-9965-04C81EE72861}">
  <sheetPr>
    <tabColor rgb="FFFFFF00"/>
  </sheetPr>
  <dimension ref="A1:D39"/>
  <sheetViews>
    <sheetView zoomScaleNormal="100" zoomScalePageLayoutView="90" workbookViewId="0">
      <selection activeCell="F21" sqref="F21"/>
    </sheetView>
  </sheetViews>
  <sheetFormatPr defaultColWidth="9.109375" defaultRowHeight="10.199999999999999" x14ac:dyDescent="0.2"/>
  <cols>
    <col min="1" max="1" width="5.33203125" style="8" customWidth="1"/>
    <col min="2" max="2" width="32.6640625" style="8" customWidth="1"/>
    <col min="3" max="3" width="16.5546875" style="8" customWidth="1"/>
    <col min="4" max="4" width="19.88671875" style="8" customWidth="1"/>
    <col min="5" max="16384" width="9.109375" style="8"/>
  </cols>
  <sheetData>
    <row r="1" spans="1:4" s="9" customFormat="1" ht="15" customHeight="1" x14ac:dyDescent="0.25">
      <c r="A1" s="10"/>
      <c r="B1" s="10" t="s">
        <v>18</v>
      </c>
      <c r="C1" s="11"/>
      <c r="D1" s="11"/>
    </row>
    <row r="2" spans="1:4" s="9" customFormat="1" ht="20.399999999999999" x14ac:dyDescent="0.25">
      <c r="A2" s="10"/>
      <c r="B2" s="10" t="s">
        <v>1</v>
      </c>
      <c r="C2" s="10" t="s">
        <v>2</v>
      </c>
      <c r="D2" s="12" t="s">
        <v>38</v>
      </c>
    </row>
    <row r="3" spans="1:4" s="9" customFormat="1" ht="20.399999999999999" x14ac:dyDescent="0.25">
      <c r="A3" s="13"/>
      <c r="B3" s="13" t="s">
        <v>14</v>
      </c>
      <c r="C3" s="14"/>
      <c r="D3" s="14"/>
    </row>
    <row r="4" spans="1:4" s="9" customFormat="1" x14ac:dyDescent="0.25">
      <c r="A4" s="19">
        <f>1</f>
        <v>1</v>
      </c>
      <c r="B4" s="15" t="s">
        <v>3</v>
      </c>
      <c r="C4" s="38">
        <v>0</v>
      </c>
      <c r="D4" s="39"/>
    </row>
    <row r="5" spans="1:4" s="9" customFormat="1" x14ac:dyDescent="0.25">
      <c r="A5" s="19">
        <f t="shared" ref="A5:A9" si="0">1+A4</f>
        <v>2</v>
      </c>
      <c r="B5" s="15" t="s">
        <v>4</v>
      </c>
      <c r="C5" s="38">
        <v>0</v>
      </c>
      <c r="D5" s="39"/>
    </row>
    <row r="6" spans="1:4" s="9" customFormat="1" x14ac:dyDescent="0.25">
      <c r="A6" s="19">
        <f t="shared" si="0"/>
        <v>3</v>
      </c>
      <c r="B6" s="15" t="s">
        <v>19</v>
      </c>
      <c r="C6" s="38">
        <v>0</v>
      </c>
      <c r="D6" s="39"/>
    </row>
    <row r="7" spans="1:4" s="9" customFormat="1" x14ac:dyDescent="0.25">
      <c r="A7" s="19">
        <f>1+A6</f>
        <v>4</v>
      </c>
      <c r="B7" s="15" t="s">
        <v>5</v>
      </c>
      <c r="C7" s="38">
        <v>0</v>
      </c>
      <c r="D7" s="39"/>
    </row>
    <row r="8" spans="1:4" s="9" customFormat="1" x14ac:dyDescent="0.25">
      <c r="A8" s="19">
        <f t="shared" si="0"/>
        <v>5</v>
      </c>
      <c r="B8" s="15" t="s">
        <v>5</v>
      </c>
      <c r="C8" s="38">
        <v>0</v>
      </c>
      <c r="D8" s="39"/>
    </row>
    <row r="9" spans="1:4" s="9" customFormat="1" x14ac:dyDescent="0.25">
      <c r="A9" s="19">
        <f t="shared" si="0"/>
        <v>6</v>
      </c>
      <c r="B9" s="15" t="s">
        <v>5</v>
      </c>
      <c r="C9" s="38">
        <v>0</v>
      </c>
      <c r="D9" s="39"/>
    </row>
    <row r="10" spans="1:4" s="9" customFormat="1" ht="13.2" x14ac:dyDescent="0.25">
      <c r="A10" s="20"/>
      <c r="B10" s="16" t="s">
        <v>12</v>
      </c>
      <c r="C10" s="40"/>
      <c r="D10" s="41">
        <f>SUM(D4:D9)</f>
        <v>0</v>
      </c>
    </row>
    <row r="11" spans="1:4" s="9" customFormat="1" x14ac:dyDescent="0.25">
      <c r="A11" s="13"/>
      <c r="B11" s="13" t="s">
        <v>31</v>
      </c>
      <c r="C11" s="14"/>
      <c r="D11" s="17"/>
    </row>
    <row r="12" spans="1:4" s="9" customFormat="1" x14ac:dyDescent="0.25">
      <c r="A12" s="19">
        <f>1</f>
        <v>1</v>
      </c>
      <c r="B12" s="15" t="s">
        <v>25</v>
      </c>
      <c r="C12" s="38">
        <v>0</v>
      </c>
      <c r="D12" s="39"/>
    </row>
    <row r="13" spans="1:4" s="9" customFormat="1" x14ac:dyDescent="0.25">
      <c r="A13" s="19">
        <f t="shared" ref="A13:A26" si="1">1+A12</f>
        <v>2</v>
      </c>
      <c r="B13" s="15" t="s">
        <v>26</v>
      </c>
      <c r="C13" s="38">
        <v>0</v>
      </c>
      <c r="D13" s="39"/>
    </row>
    <row r="14" spans="1:4" s="9" customFormat="1" x14ac:dyDescent="0.25">
      <c r="A14" s="19">
        <f t="shared" si="1"/>
        <v>3</v>
      </c>
      <c r="B14" s="15" t="s">
        <v>27</v>
      </c>
      <c r="C14" s="38">
        <v>0</v>
      </c>
      <c r="D14" s="39"/>
    </row>
    <row r="15" spans="1:4" s="9" customFormat="1" x14ac:dyDescent="0.25">
      <c r="A15" s="19">
        <f t="shared" si="1"/>
        <v>4</v>
      </c>
      <c r="B15" s="15" t="s">
        <v>5</v>
      </c>
      <c r="C15" s="38">
        <v>0</v>
      </c>
      <c r="D15" s="39"/>
    </row>
    <row r="16" spans="1:4" s="9" customFormat="1" x14ac:dyDescent="0.25">
      <c r="A16" s="19">
        <f t="shared" si="1"/>
        <v>5</v>
      </c>
      <c r="B16" s="15" t="s">
        <v>5</v>
      </c>
      <c r="C16" s="38">
        <v>0</v>
      </c>
      <c r="D16" s="39"/>
    </row>
    <row r="17" spans="1:4" s="9" customFormat="1" x14ac:dyDescent="0.25">
      <c r="A17" s="19">
        <f t="shared" si="1"/>
        <v>6</v>
      </c>
      <c r="B17" s="15" t="s">
        <v>5</v>
      </c>
      <c r="C17" s="38">
        <v>0</v>
      </c>
      <c r="D17" s="39"/>
    </row>
    <row r="18" spans="1:4" s="9" customFormat="1" x14ac:dyDescent="0.25">
      <c r="A18" s="19">
        <f t="shared" si="1"/>
        <v>7</v>
      </c>
      <c r="B18" s="15" t="s">
        <v>5</v>
      </c>
      <c r="C18" s="38">
        <v>0</v>
      </c>
      <c r="D18" s="39"/>
    </row>
    <row r="19" spans="1:4" s="9" customFormat="1" x14ac:dyDescent="0.25">
      <c r="A19" s="19">
        <f t="shared" si="1"/>
        <v>8</v>
      </c>
      <c r="B19" s="15" t="s">
        <v>5</v>
      </c>
      <c r="C19" s="38">
        <v>0</v>
      </c>
      <c r="D19" s="39"/>
    </row>
    <row r="20" spans="1:4" s="9" customFormat="1" x14ac:dyDescent="0.25">
      <c r="A20" s="19">
        <f t="shared" si="1"/>
        <v>9</v>
      </c>
      <c r="B20" s="15" t="s">
        <v>5</v>
      </c>
      <c r="C20" s="38">
        <v>0</v>
      </c>
      <c r="D20" s="39"/>
    </row>
    <row r="21" spans="1:4" s="9" customFormat="1" x14ac:dyDescent="0.25">
      <c r="A21" s="19">
        <f t="shared" si="1"/>
        <v>10</v>
      </c>
      <c r="B21" s="15" t="s">
        <v>5</v>
      </c>
      <c r="C21" s="38">
        <v>0</v>
      </c>
      <c r="D21" s="39"/>
    </row>
    <row r="22" spans="1:4" s="9" customFormat="1" x14ac:dyDescent="0.25">
      <c r="A22" s="19">
        <f t="shared" si="1"/>
        <v>11</v>
      </c>
      <c r="B22" s="15" t="s">
        <v>5</v>
      </c>
      <c r="C22" s="38">
        <v>0</v>
      </c>
      <c r="D22" s="39"/>
    </row>
    <row r="23" spans="1:4" s="9" customFormat="1" x14ac:dyDescent="0.25">
      <c r="A23" s="19">
        <f t="shared" si="1"/>
        <v>12</v>
      </c>
      <c r="B23" s="15" t="s">
        <v>5</v>
      </c>
      <c r="C23" s="38">
        <v>0</v>
      </c>
      <c r="D23" s="39"/>
    </row>
    <row r="24" spans="1:4" s="9" customFormat="1" x14ac:dyDescent="0.25">
      <c r="A24" s="19">
        <f t="shared" si="1"/>
        <v>13</v>
      </c>
      <c r="B24" s="15" t="s">
        <v>5</v>
      </c>
      <c r="C24" s="38">
        <v>0</v>
      </c>
      <c r="D24" s="39"/>
    </row>
    <row r="25" spans="1:4" s="9" customFormat="1" x14ac:dyDescent="0.25">
      <c r="A25" s="19">
        <f t="shared" si="1"/>
        <v>14</v>
      </c>
      <c r="B25" s="15" t="s">
        <v>5</v>
      </c>
      <c r="C25" s="38">
        <v>0</v>
      </c>
      <c r="D25" s="39"/>
    </row>
    <row r="26" spans="1:4" s="9" customFormat="1" x14ac:dyDescent="0.25">
      <c r="A26" s="19">
        <f t="shared" si="1"/>
        <v>15</v>
      </c>
      <c r="B26" s="15" t="s">
        <v>5</v>
      </c>
      <c r="C26" s="38">
        <v>0</v>
      </c>
      <c r="D26" s="39"/>
    </row>
    <row r="27" spans="1:4" s="9" customFormat="1" ht="13.2" x14ac:dyDescent="0.25">
      <c r="A27" s="20"/>
      <c r="B27" s="16" t="s">
        <v>6</v>
      </c>
      <c r="C27" s="40"/>
      <c r="D27" s="41">
        <f t="shared" ref="D27" si="2">SUM(D12:D26)</f>
        <v>0</v>
      </c>
    </row>
    <row r="28" spans="1:4" s="9" customFormat="1" x14ac:dyDescent="0.25">
      <c r="A28" s="13"/>
      <c r="B28" s="13" t="s">
        <v>7</v>
      </c>
      <c r="C28" s="14"/>
      <c r="D28" s="17"/>
    </row>
    <row r="29" spans="1:4" s="9" customFormat="1" x14ac:dyDescent="0.25">
      <c r="A29" s="19">
        <f>1</f>
        <v>1</v>
      </c>
      <c r="B29" s="15" t="s">
        <v>28</v>
      </c>
      <c r="C29" s="38">
        <v>0</v>
      </c>
      <c r="D29" s="39"/>
    </row>
    <row r="30" spans="1:4" s="9" customFormat="1" x14ac:dyDescent="0.25">
      <c r="A30" s="19">
        <f t="shared" ref="A30:A35" si="3">1+A29</f>
        <v>2</v>
      </c>
      <c r="B30" s="15" t="s">
        <v>11</v>
      </c>
      <c r="C30" s="38">
        <v>0</v>
      </c>
      <c r="D30" s="39"/>
    </row>
    <row r="31" spans="1:4" s="9" customFormat="1" x14ac:dyDescent="0.25">
      <c r="A31" s="19">
        <f t="shared" si="3"/>
        <v>3</v>
      </c>
      <c r="B31" s="15" t="s">
        <v>29</v>
      </c>
      <c r="C31" s="38">
        <v>0</v>
      </c>
      <c r="D31" s="39"/>
    </row>
    <row r="32" spans="1:4" s="9" customFormat="1" x14ac:dyDescent="0.25">
      <c r="A32" s="19">
        <f t="shared" si="3"/>
        <v>4</v>
      </c>
      <c r="B32" s="15" t="s">
        <v>5</v>
      </c>
      <c r="C32" s="38">
        <v>0</v>
      </c>
      <c r="D32" s="39"/>
    </row>
    <row r="33" spans="1:4" s="9" customFormat="1" x14ac:dyDescent="0.25">
      <c r="A33" s="19">
        <f t="shared" si="3"/>
        <v>5</v>
      </c>
      <c r="B33" s="15" t="s">
        <v>5</v>
      </c>
      <c r="C33" s="38">
        <v>0</v>
      </c>
      <c r="D33" s="39"/>
    </row>
    <row r="34" spans="1:4" s="9" customFormat="1" x14ac:dyDescent="0.25">
      <c r="A34" s="19">
        <f t="shared" si="3"/>
        <v>6</v>
      </c>
      <c r="B34" s="15" t="s">
        <v>5</v>
      </c>
      <c r="C34" s="38">
        <v>0</v>
      </c>
      <c r="D34" s="39"/>
    </row>
    <row r="35" spans="1:4" s="9" customFormat="1" x14ac:dyDescent="0.25">
      <c r="A35" s="19">
        <f t="shared" si="3"/>
        <v>7</v>
      </c>
      <c r="B35" s="15" t="s">
        <v>5</v>
      </c>
      <c r="C35" s="38">
        <v>0</v>
      </c>
      <c r="D35" s="39"/>
    </row>
    <row r="36" spans="1:4" s="9" customFormat="1" ht="13.2" x14ac:dyDescent="0.25">
      <c r="A36" s="20"/>
      <c r="B36" s="16" t="s">
        <v>8</v>
      </c>
      <c r="C36" s="40"/>
      <c r="D36" s="41">
        <f t="shared" ref="D36" si="4">SUM(D29:D35)</f>
        <v>0</v>
      </c>
    </row>
    <row r="37" spans="1:4" s="9" customFormat="1" ht="20.399999999999999" x14ac:dyDescent="0.25">
      <c r="A37" s="20"/>
      <c r="B37" s="18" t="s">
        <v>9</v>
      </c>
      <c r="C37" s="42"/>
      <c r="D37" s="43">
        <f>D36+D27+D10</f>
        <v>0</v>
      </c>
    </row>
    <row r="39" spans="1:4" x14ac:dyDescent="0.2">
      <c r="B39" s="8" t="s">
        <v>13</v>
      </c>
    </row>
  </sheetData>
  <printOptions horizontalCentered="1" verticalCentered="1"/>
  <pageMargins left="0.4" right="0.4" top="0.75" bottom="0.5" header="0.36" footer="0.25"/>
  <pageSetup pageOrder="overThenDown" orientation="landscape" r:id="rId1"/>
  <headerFooter alignWithMargins="0">
    <oddHeader>&amp;C&amp;"Arial,Bold"&amp;12District of Columbia -  Blueprint Services for Enterprise Financial System
Blueprint Phase Consulting Services Pricing Schedule</oddHeader>
    <oddFooter>&amp;L&amp;"Arial,Bold"Attachment J.11&amp;C&amp;"Arial,Bold"&amp;A&amp;R&amp;"Arial,Bold"Page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F20"/>
  <sheetViews>
    <sheetView showGridLines="0" tabSelected="1" zoomScaleNormal="100" workbookViewId="0">
      <selection activeCell="E25" sqref="E25"/>
    </sheetView>
  </sheetViews>
  <sheetFormatPr defaultColWidth="7" defaultRowHeight="13.2" x14ac:dyDescent="0.25"/>
  <cols>
    <col min="1" max="1" width="5.33203125" style="1" customWidth="1"/>
    <col min="2" max="2" width="43.44140625" style="1" customWidth="1"/>
    <col min="3" max="3" width="14.6640625" customWidth="1"/>
    <col min="4" max="4" width="11.109375" customWidth="1"/>
    <col min="5" max="5" width="13.6640625" customWidth="1"/>
    <col min="6" max="6" width="16.33203125" customWidth="1"/>
  </cols>
  <sheetData>
    <row r="2" spans="1:6" ht="20.399999999999999" customHeight="1" x14ac:dyDescent="0.25">
      <c r="A2" s="47"/>
      <c r="B2" s="47" t="s">
        <v>16</v>
      </c>
      <c r="C2" s="53" t="s">
        <v>15</v>
      </c>
      <c r="D2" s="54"/>
      <c r="E2" s="55"/>
      <c r="F2" s="59" t="s">
        <v>37</v>
      </c>
    </row>
    <row r="3" spans="1:6" x14ac:dyDescent="0.25">
      <c r="A3" s="48"/>
      <c r="B3" s="52"/>
      <c r="C3" s="56"/>
      <c r="D3" s="57"/>
      <c r="E3" s="58"/>
      <c r="F3" s="60"/>
    </row>
    <row r="4" spans="1:6" x14ac:dyDescent="0.25">
      <c r="A4" s="23">
        <v>1</v>
      </c>
      <c r="B4" s="24" t="s">
        <v>23</v>
      </c>
      <c r="C4" s="61"/>
      <c r="D4" s="62"/>
      <c r="E4" s="63"/>
      <c r="F4" s="25">
        <v>0</v>
      </c>
    </row>
    <row r="5" spans="1:6" x14ac:dyDescent="0.25">
      <c r="A5" s="23">
        <v>2</v>
      </c>
      <c r="B5" s="24" t="s">
        <v>23</v>
      </c>
      <c r="C5" s="61"/>
      <c r="D5" s="62"/>
      <c r="E5" s="63"/>
      <c r="F5" s="25">
        <v>0</v>
      </c>
    </row>
    <row r="6" spans="1:6" x14ac:dyDescent="0.25">
      <c r="A6" s="23">
        <f t="shared" ref="A6:A18" si="0">1+A5</f>
        <v>3</v>
      </c>
      <c r="B6" s="24" t="s">
        <v>23</v>
      </c>
      <c r="C6" s="61"/>
      <c r="D6" s="62"/>
      <c r="E6" s="63"/>
      <c r="F6" s="25">
        <v>0</v>
      </c>
    </row>
    <row r="7" spans="1:6" x14ac:dyDescent="0.25">
      <c r="A7" s="23">
        <f t="shared" si="0"/>
        <v>4</v>
      </c>
      <c r="B7" s="24" t="s">
        <v>23</v>
      </c>
      <c r="C7" s="61"/>
      <c r="D7" s="62"/>
      <c r="E7" s="63"/>
      <c r="F7" s="25">
        <v>0</v>
      </c>
    </row>
    <row r="8" spans="1:6" s="1" customFormat="1" ht="13.5" customHeight="1" x14ac:dyDescent="0.25">
      <c r="A8" s="23">
        <f t="shared" si="0"/>
        <v>5</v>
      </c>
      <c r="B8" s="24" t="s">
        <v>23</v>
      </c>
      <c r="C8" s="61"/>
      <c r="D8" s="62"/>
      <c r="E8" s="63"/>
      <c r="F8" s="25">
        <v>0</v>
      </c>
    </row>
    <row r="9" spans="1:6" x14ac:dyDescent="0.25">
      <c r="A9" s="23">
        <f t="shared" si="0"/>
        <v>6</v>
      </c>
      <c r="B9" s="24" t="s">
        <v>23</v>
      </c>
      <c r="C9" s="61"/>
      <c r="D9" s="62"/>
      <c r="E9" s="63"/>
      <c r="F9" s="25">
        <v>0</v>
      </c>
    </row>
    <row r="10" spans="1:6" x14ac:dyDescent="0.25">
      <c r="A10" s="23">
        <f t="shared" si="0"/>
        <v>7</v>
      </c>
      <c r="B10" s="24" t="s">
        <v>23</v>
      </c>
      <c r="C10" s="61"/>
      <c r="D10" s="62"/>
      <c r="E10" s="63"/>
      <c r="F10" s="25">
        <v>0</v>
      </c>
    </row>
    <row r="11" spans="1:6" x14ac:dyDescent="0.25">
      <c r="A11" s="23">
        <f t="shared" si="0"/>
        <v>8</v>
      </c>
      <c r="B11" s="24" t="s">
        <v>23</v>
      </c>
      <c r="C11" s="61"/>
      <c r="D11" s="62"/>
      <c r="E11" s="63"/>
      <c r="F11" s="25">
        <v>0</v>
      </c>
    </row>
    <row r="12" spans="1:6" x14ac:dyDescent="0.25">
      <c r="A12" s="23">
        <f t="shared" si="0"/>
        <v>9</v>
      </c>
      <c r="B12" s="24" t="s">
        <v>23</v>
      </c>
      <c r="C12" s="61"/>
      <c r="D12" s="62"/>
      <c r="E12" s="63"/>
      <c r="F12" s="25">
        <v>0</v>
      </c>
    </row>
    <row r="13" spans="1:6" x14ac:dyDescent="0.25">
      <c r="A13" s="23">
        <f t="shared" si="0"/>
        <v>10</v>
      </c>
      <c r="B13" s="24" t="s">
        <v>23</v>
      </c>
      <c r="C13" s="61"/>
      <c r="D13" s="62"/>
      <c r="E13" s="63"/>
      <c r="F13" s="25">
        <v>0</v>
      </c>
    </row>
    <row r="14" spans="1:6" x14ac:dyDescent="0.25">
      <c r="A14" s="23">
        <f t="shared" si="0"/>
        <v>11</v>
      </c>
      <c r="B14" s="24" t="s">
        <v>23</v>
      </c>
      <c r="C14" s="61"/>
      <c r="D14" s="62"/>
      <c r="E14" s="63"/>
      <c r="F14" s="25">
        <v>0</v>
      </c>
    </row>
    <row r="15" spans="1:6" x14ac:dyDescent="0.25">
      <c r="A15" s="23">
        <f t="shared" si="0"/>
        <v>12</v>
      </c>
      <c r="B15" s="24" t="s">
        <v>23</v>
      </c>
      <c r="C15" s="61"/>
      <c r="D15" s="62"/>
      <c r="E15" s="63"/>
      <c r="F15" s="25">
        <v>0</v>
      </c>
    </row>
    <row r="16" spans="1:6" x14ac:dyDescent="0.25">
      <c r="A16" s="23">
        <f t="shared" si="0"/>
        <v>13</v>
      </c>
      <c r="B16" s="24" t="s">
        <v>23</v>
      </c>
      <c r="C16" s="61"/>
      <c r="D16" s="62"/>
      <c r="E16" s="63"/>
      <c r="F16" s="25">
        <v>0</v>
      </c>
    </row>
    <row r="17" spans="1:6" x14ac:dyDescent="0.25">
      <c r="A17" s="23">
        <f t="shared" si="0"/>
        <v>14</v>
      </c>
      <c r="B17" s="24" t="s">
        <v>23</v>
      </c>
      <c r="C17" s="64"/>
      <c r="D17" s="65"/>
      <c r="E17" s="66"/>
      <c r="F17" s="25">
        <v>0</v>
      </c>
    </row>
    <row r="18" spans="1:6" ht="26.4" x14ac:dyDescent="0.25">
      <c r="A18" s="28">
        <f t="shared" si="0"/>
        <v>15</v>
      </c>
      <c r="B18" s="29" t="s">
        <v>17</v>
      </c>
      <c r="C18" s="67"/>
      <c r="D18" s="68"/>
      <c r="E18" s="69"/>
      <c r="F18" s="30">
        <f t="shared" ref="F18" si="1">SUM(F4:F17)</f>
        <v>0</v>
      </c>
    </row>
    <row r="20" spans="1:6" x14ac:dyDescent="0.25">
      <c r="A20" s="32" t="s">
        <v>10</v>
      </c>
    </row>
  </sheetData>
  <mergeCells count="19"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C4:E4"/>
  </mergeCells>
  <printOptions horizontalCentered="1" verticalCentered="1"/>
  <pageMargins left="0.25" right="0.26" top="1" bottom="0.5" header="0.36" footer="0.25"/>
  <pageSetup orientation="landscape" r:id="rId1"/>
  <headerFooter scaleWithDoc="0" alignWithMargins="0">
    <oddHeader xml:space="preserve">&amp;C&amp;"Arial,Bold"&amp;12District of Columbia -  Blueprint Services for Enterprise Financial System
Blueprint Phase Other Components Pricing Schedule&amp;R&amp;"Arial,Bold"
</oddHeader>
    <oddFooter>&amp;L&amp;"Arial,Bold"Attachment J.11&amp;C&amp;"Arial,Bold"&amp;A&amp;R&amp;"Arial,Bold"Page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2:L10"/>
  <sheetViews>
    <sheetView showGridLines="0" zoomScale="130" zoomScaleNormal="130" zoomScalePageLayoutView="80" workbookViewId="0">
      <selection activeCell="H5" sqref="H5"/>
    </sheetView>
  </sheetViews>
  <sheetFormatPr defaultColWidth="9.33203125" defaultRowHeight="13.2" x14ac:dyDescent="0.25"/>
  <cols>
    <col min="1" max="1" width="40.6640625" style="6" customWidth="1"/>
    <col min="2" max="7" width="14.6640625" style="7" customWidth="1"/>
    <col min="8" max="8" width="18.109375" style="7" customWidth="1"/>
    <col min="9" max="11" width="11.6640625" style="7" customWidth="1"/>
    <col min="12" max="12" width="12.6640625" style="7" customWidth="1"/>
    <col min="13" max="16384" width="9.33203125" style="2"/>
  </cols>
  <sheetData>
    <row r="2" spans="1:12" ht="33" customHeight="1" x14ac:dyDescent="0.25">
      <c r="A2" s="47" t="s">
        <v>20</v>
      </c>
      <c r="B2" s="33" t="s">
        <v>32</v>
      </c>
      <c r="C2" s="33" t="s">
        <v>33</v>
      </c>
      <c r="D2" s="33" t="s">
        <v>34</v>
      </c>
      <c r="E2" s="34" t="s">
        <v>35</v>
      </c>
      <c r="F2" s="34" t="s">
        <v>36</v>
      </c>
      <c r="G2" s="44" t="s">
        <v>43</v>
      </c>
      <c r="H2" s="47" t="s">
        <v>21</v>
      </c>
      <c r="I2" s="2"/>
      <c r="J2" s="2"/>
      <c r="K2" s="2"/>
      <c r="L2" s="2"/>
    </row>
    <row r="3" spans="1:12" ht="1.95" customHeight="1" x14ac:dyDescent="0.25">
      <c r="A3" s="48"/>
      <c r="B3" s="22"/>
      <c r="C3" s="22"/>
      <c r="D3" s="22"/>
      <c r="E3" s="22"/>
      <c r="F3" s="22"/>
      <c r="G3" s="22"/>
      <c r="H3" s="48"/>
      <c r="I3" s="2"/>
      <c r="J3" s="2"/>
      <c r="K3" s="2"/>
      <c r="L3" s="2"/>
    </row>
    <row r="4" spans="1:12" ht="33" customHeight="1" x14ac:dyDescent="0.25">
      <c r="A4" s="3" t="s">
        <v>44</v>
      </c>
      <c r="B4" s="46">
        <v>0</v>
      </c>
      <c r="C4" s="46">
        <v>0</v>
      </c>
      <c r="D4" s="46">
        <v>0</v>
      </c>
      <c r="E4" s="46">
        <v>0</v>
      </c>
      <c r="F4" s="46">
        <v>0</v>
      </c>
      <c r="G4" s="46">
        <v>0</v>
      </c>
      <c r="H4" s="35">
        <f>SUM(B4:G4)</f>
        <v>0</v>
      </c>
      <c r="I4" s="2"/>
      <c r="J4" s="2"/>
      <c r="K4" s="2"/>
      <c r="L4" s="2"/>
    </row>
    <row r="5" spans="1:12" ht="33" customHeight="1" x14ac:dyDescent="0.25">
      <c r="A5" s="3" t="s">
        <v>42</v>
      </c>
      <c r="B5" s="46">
        <f>'5 Impl Other'!F18</f>
        <v>0</v>
      </c>
      <c r="C5" s="46">
        <f>'5 Impl Other'!G18</f>
        <v>0</v>
      </c>
      <c r="D5" s="46">
        <f>'5 Impl Other'!H18</f>
        <v>0</v>
      </c>
      <c r="E5" s="46">
        <f>'5 Impl Other'!I18</f>
        <v>0</v>
      </c>
      <c r="F5" s="46">
        <f>'5 Impl Other'!J18</f>
        <v>0</v>
      </c>
      <c r="G5" s="46">
        <f>'5 Impl Other'!K18</f>
        <v>0</v>
      </c>
      <c r="H5" s="35">
        <f>SUM(B5:G5)</f>
        <v>0</v>
      </c>
      <c r="I5" s="2"/>
      <c r="J5" s="4"/>
      <c r="K5" s="2"/>
      <c r="L5" s="2"/>
    </row>
    <row r="6" spans="1:12" ht="33" customHeight="1" x14ac:dyDescent="0.25">
      <c r="A6" s="5" t="s">
        <v>39</v>
      </c>
      <c r="B6" s="21">
        <f t="shared" ref="B6:H6" si="0">SUM(B4:B5)</f>
        <v>0</v>
      </c>
      <c r="C6" s="21">
        <f t="shared" si="0"/>
        <v>0</v>
      </c>
      <c r="D6" s="21">
        <f t="shared" si="0"/>
        <v>0</v>
      </c>
      <c r="E6" s="21">
        <f t="shared" si="0"/>
        <v>0</v>
      </c>
      <c r="F6" s="21">
        <f t="shared" si="0"/>
        <v>0</v>
      </c>
      <c r="G6" s="21">
        <f t="shared" si="0"/>
        <v>0</v>
      </c>
      <c r="H6" s="35">
        <f t="shared" si="0"/>
        <v>0</v>
      </c>
      <c r="I6" s="2"/>
      <c r="J6" s="2"/>
      <c r="K6" s="2"/>
      <c r="L6" s="2"/>
    </row>
    <row r="7" spans="1:12" ht="13.2" customHeight="1" x14ac:dyDescent="0.25">
      <c r="H7"/>
    </row>
    <row r="8" spans="1:12" x14ac:dyDescent="0.25">
      <c r="H8"/>
    </row>
    <row r="9" spans="1:12" x14ac:dyDescent="0.25">
      <c r="H9"/>
    </row>
    <row r="10" spans="1:12" x14ac:dyDescent="0.25">
      <c r="A10" s="45"/>
      <c r="H10"/>
    </row>
  </sheetData>
  <mergeCells count="2">
    <mergeCell ref="A2:A3"/>
    <mergeCell ref="H2:H3"/>
  </mergeCells>
  <printOptions horizontalCentered="1" verticalCentered="1"/>
  <pageMargins left="0.25" right="2.7E-2" top="0.75" bottom="0.75" header="0.3" footer="0.3"/>
  <pageSetup scale="90" fitToHeight="0" orientation="landscape" r:id="rId1"/>
  <headerFooter scaleWithDoc="0" alignWithMargins="0">
    <oddHeader xml:space="preserve">&amp;C&amp;"Arial,Bold"&amp;12District of Columbia -  Blueprint Services for Enterprise Financial System
Summary Presentation, Estimated Implementation Pricing Schedule&amp;R&amp;"Arial,Bold"
</oddHeader>
    <oddFooter>&amp;L&amp;"Arial,Bold"Attachment J.11&amp;C&amp;"Arial,Bold"&amp;A&amp;R&amp;"Arial,Bold"Page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ADE6-38AA-47E3-9357-A294464A1C0F}">
  <sheetPr>
    <tabColor theme="4" tint="0.79998168889431442"/>
  </sheetPr>
  <dimension ref="A2:L20"/>
  <sheetViews>
    <sheetView showGridLines="0" zoomScaleNormal="100" workbookViewId="0">
      <selection activeCell="K18" sqref="K18"/>
    </sheetView>
  </sheetViews>
  <sheetFormatPr defaultColWidth="7" defaultRowHeight="13.2" x14ac:dyDescent="0.25"/>
  <cols>
    <col min="1" max="1" width="5.33203125" style="1" customWidth="1"/>
    <col min="2" max="2" width="43.44140625" style="1" customWidth="1"/>
    <col min="3" max="3" width="14.6640625" customWidth="1"/>
    <col min="4" max="4" width="11.109375" customWidth="1"/>
    <col min="5" max="5" width="13.6640625" customWidth="1"/>
    <col min="6" max="11" width="13.5546875" customWidth="1"/>
    <col min="12" max="12" width="18.88671875" customWidth="1"/>
  </cols>
  <sheetData>
    <row r="2" spans="1:12" ht="20.399999999999999" customHeight="1" x14ac:dyDescent="0.25">
      <c r="A2" s="47"/>
      <c r="B2" s="47" t="s">
        <v>16</v>
      </c>
      <c r="C2" s="53" t="s">
        <v>15</v>
      </c>
      <c r="D2" s="54"/>
      <c r="E2" s="55"/>
      <c r="F2" s="59" t="s">
        <v>32</v>
      </c>
      <c r="G2" s="59" t="s">
        <v>33</v>
      </c>
      <c r="H2" s="59" t="s">
        <v>34</v>
      </c>
      <c r="I2" s="59" t="s">
        <v>35</v>
      </c>
      <c r="J2" s="59" t="s">
        <v>36</v>
      </c>
      <c r="K2" s="59" t="s">
        <v>43</v>
      </c>
      <c r="L2" s="47" t="s">
        <v>0</v>
      </c>
    </row>
    <row r="3" spans="1:12" x14ac:dyDescent="0.25">
      <c r="A3" s="48"/>
      <c r="B3" s="52"/>
      <c r="C3" s="56"/>
      <c r="D3" s="57"/>
      <c r="E3" s="58"/>
      <c r="F3" s="60"/>
      <c r="G3" s="60"/>
      <c r="H3" s="60"/>
      <c r="I3" s="60"/>
      <c r="J3" s="60"/>
      <c r="K3" s="60"/>
      <c r="L3" s="48"/>
    </row>
    <row r="4" spans="1:12" x14ac:dyDescent="0.25">
      <c r="A4" s="23">
        <v>1</v>
      </c>
      <c r="B4" s="24" t="s">
        <v>23</v>
      </c>
      <c r="C4" s="61"/>
      <c r="D4" s="62"/>
      <c r="E4" s="63"/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7">
        <f>SUM(F4:K4)</f>
        <v>0</v>
      </c>
    </row>
    <row r="5" spans="1:12" x14ac:dyDescent="0.25">
      <c r="A5" s="23">
        <v>2</v>
      </c>
      <c r="B5" s="24" t="s">
        <v>23</v>
      </c>
      <c r="C5" s="61"/>
      <c r="D5" s="62"/>
      <c r="E5" s="63"/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7">
        <f>SUM(F5:K5)</f>
        <v>0</v>
      </c>
    </row>
    <row r="6" spans="1:12" x14ac:dyDescent="0.25">
      <c r="A6" s="23">
        <f t="shared" ref="A6:A18" si="0">1+A5</f>
        <v>3</v>
      </c>
      <c r="B6" s="24" t="s">
        <v>23</v>
      </c>
      <c r="C6" s="61"/>
      <c r="D6" s="62"/>
      <c r="E6" s="63"/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f>SUM(F6:K6)</f>
        <v>0</v>
      </c>
    </row>
    <row r="7" spans="1:12" x14ac:dyDescent="0.25">
      <c r="A7" s="23">
        <f t="shared" si="0"/>
        <v>4</v>
      </c>
      <c r="B7" s="24" t="s">
        <v>23</v>
      </c>
      <c r="C7" s="61"/>
      <c r="D7" s="62"/>
      <c r="E7" s="63"/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f t="shared" ref="L7:L17" si="1">SUM(F7:K7)</f>
        <v>0</v>
      </c>
    </row>
    <row r="8" spans="1:12" s="1" customFormat="1" ht="13.5" customHeight="1" x14ac:dyDescent="0.25">
      <c r="A8" s="23">
        <f t="shared" si="0"/>
        <v>5</v>
      </c>
      <c r="B8" s="24" t="s">
        <v>23</v>
      </c>
      <c r="C8" s="61"/>
      <c r="D8" s="62"/>
      <c r="E8" s="63"/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f t="shared" si="1"/>
        <v>0</v>
      </c>
    </row>
    <row r="9" spans="1:12" x14ac:dyDescent="0.25">
      <c r="A9" s="23">
        <f t="shared" si="0"/>
        <v>6</v>
      </c>
      <c r="B9" s="24" t="s">
        <v>23</v>
      </c>
      <c r="C9" s="61"/>
      <c r="D9" s="62"/>
      <c r="E9" s="63"/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f t="shared" si="1"/>
        <v>0</v>
      </c>
    </row>
    <row r="10" spans="1:12" x14ac:dyDescent="0.25">
      <c r="A10" s="23">
        <f t="shared" si="0"/>
        <v>7</v>
      </c>
      <c r="B10" s="24" t="s">
        <v>23</v>
      </c>
      <c r="C10" s="61"/>
      <c r="D10" s="62"/>
      <c r="E10" s="63"/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f t="shared" si="1"/>
        <v>0</v>
      </c>
    </row>
    <row r="11" spans="1:12" x14ac:dyDescent="0.25">
      <c r="A11" s="23">
        <f t="shared" si="0"/>
        <v>8</v>
      </c>
      <c r="B11" s="24" t="s">
        <v>23</v>
      </c>
      <c r="C11" s="61"/>
      <c r="D11" s="62"/>
      <c r="E11" s="63"/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f t="shared" si="1"/>
        <v>0</v>
      </c>
    </row>
    <row r="12" spans="1:12" x14ac:dyDescent="0.25">
      <c r="A12" s="23">
        <f t="shared" si="0"/>
        <v>9</v>
      </c>
      <c r="B12" s="24" t="s">
        <v>23</v>
      </c>
      <c r="C12" s="61"/>
      <c r="D12" s="62"/>
      <c r="E12" s="63"/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f t="shared" si="1"/>
        <v>0</v>
      </c>
    </row>
    <row r="13" spans="1:12" x14ac:dyDescent="0.25">
      <c r="A13" s="23">
        <f t="shared" si="0"/>
        <v>10</v>
      </c>
      <c r="B13" s="24" t="s">
        <v>23</v>
      </c>
      <c r="C13" s="61"/>
      <c r="D13" s="62"/>
      <c r="E13" s="63"/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f t="shared" si="1"/>
        <v>0</v>
      </c>
    </row>
    <row r="14" spans="1:12" x14ac:dyDescent="0.25">
      <c r="A14" s="23">
        <f t="shared" si="0"/>
        <v>11</v>
      </c>
      <c r="B14" s="24" t="s">
        <v>23</v>
      </c>
      <c r="C14" s="61"/>
      <c r="D14" s="62"/>
      <c r="E14" s="63"/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f t="shared" si="1"/>
        <v>0</v>
      </c>
    </row>
    <row r="15" spans="1:12" x14ac:dyDescent="0.25">
      <c r="A15" s="23">
        <f t="shared" si="0"/>
        <v>12</v>
      </c>
      <c r="B15" s="24" t="s">
        <v>23</v>
      </c>
      <c r="C15" s="61"/>
      <c r="D15" s="62"/>
      <c r="E15" s="63"/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f t="shared" si="1"/>
        <v>0</v>
      </c>
    </row>
    <row r="16" spans="1:12" x14ac:dyDescent="0.25">
      <c r="A16" s="23">
        <f t="shared" si="0"/>
        <v>13</v>
      </c>
      <c r="B16" s="24" t="s">
        <v>23</v>
      </c>
      <c r="C16" s="61"/>
      <c r="D16" s="62"/>
      <c r="E16" s="63"/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7">
        <f t="shared" si="1"/>
        <v>0</v>
      </c>
    </row>
    <row r="17" spans="1:12" x14ac:dyDescent="0.25">
      <c r="A17" s="23">
        <f t="shared" si="0"/>
        <v>14</v>
      </c>
      <c r="B17" s="24" t="s">
        <v>23</v>
      </c>
      <c r="C17" s="64"/>
      <c r="D17" s="65"/>
      <c r="E17" s="66"/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7">
        <f t="shared" si="1"/>
        <v>0</v>
      </c>
    </row>
    <row r="18" spans="1:12" ht="26.4" x14ac:dyDescent="0.25">
      <c r="A18" s="28">
        <f t="shared" si="0"/>
        <v>15</v>
      </c>
      <c r="B18" s="29" t="s">
        <v>30</v>
      </c>
      <c r="C18" s="67"/>
      <c r="D18" s="68"/>
      <c r="E18" s="69"/>
      <c r="F18" s="30">
        <f t="shared" ref="F18:J18" si="2">SUM(F4:F17)</f>
        <v>0</v>
      </c>
      <c r="G18" s="30">
        <f t="shared" si="2"/>
        <v>0</v>
      </c>
      <c r="H18" s="30">
        <f t="shared" si="2"/>
        <v>0</v>
      </c>
      <c r="I18" s="30">
        <f t="shared" si="2"/>
        <v>0</v>
      </c>
      <c r="J18" s="30">
        <f t="shared" si="2"/>
        <v>0</v>
      </c>
      <c r="K18" s="30">
        <f>SUM(K4:K17)</f>
        <v>0</v>
      </c>
      <c r="L18" s="31">
        <f>SUM(F18:K18)</f>
        <v>0</v>
      </c>
    </row>
    <row r="20" spans="1:12" x14ac:dyDescent="0.25">
      <c r="A20" s="32" t="s">
        <v>10</v>
      </c>
    </row>
  </sheetData>
  <mergeCells count="25"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L2:L3"/>
    <mergeCell ref="C4:E4"/>
    <mergeCell ref="G2:G3"/>
    <mergeCell ref="H2:H3"/>
    <mergeCell ref="I2:I3"/>
    <mergeCell ref="J2:J3"/>
    <mergeCell ref="K2:K3"/>
  </mergeCells>
  <printOptions horizontalCentered="1" verticalCentered="1"/>
  <pageMargins left="0.25" right="0.26" top="1" bottom="0.5" header="0.36" footer="0.25"/>
  <pageSetup scale="73" orientation="landscape" r:id="rId1"/>
  <headerFooter scaleWithDoc="0" alignWithMargins="0">
    <oddHeader xml:space="preserve">&amp;C&amp;"Arial,Bold"&amp;12District of Columbia -  Blueprint Services for Enterprise Financial System
Other Estimated Implementation Components Pricing Schedule&amp;R&amp;"Arial,Bold"
</oddHeader>
    <oddFooter>&amp;L&amp;"Arial,Bold"Attachment J.11&amp;C&amp;"Arial,Bold"&amp;A&amp;R&amp;"Arial,Bold"Page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493B8-99E1-4C58-8BB8-43CCD8FC9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9eae0-bbb8-4b40-97ef-390c918aa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FC859-1A33-4275-A57D-7DB2948661AB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30621b0-491c-4d90-90cf-797d92fb58c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D11416-D063-48A3-8762-BDEA86D6D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1 Blueprint Summary</vt:lpstr>
      <vt:lpstr>2 Blueprint Con Srv</vt:lpstr>
      <vt:lpstr>3 Blueprint Phase Other Pricing</vt:lpstr>
      <vt:lpstr>4 Impl Summary</vt:lpstr>
      <vt:lpstr>5 Impl Other</vt:lpstr>
      <vt:lpstr>'1 Blueprint Summary'!Print_Area</vt:lpstr>
      <vt:lpstr>'2 Blueprint Con Srv'!Print_Area</vt:lpstr>
      <vt:lpstr>'3 Blueprint Phase Other Pricing'!Print_Area</vt:lpstr>
      <vt:lpstr>'4 Impl Summary'!Print_Area</vt:lpstr>
      <vt:lpstr>'5 Impl Other'!Print_Area</vt:lpstr>
      <vt:lpstr>'2 Blueprint Con Srv'!Print_Titles</vt:lpstr>
      <vt:lpstr>'3 Blueprint Phase Other Pricing'!Print_Titles</vt:lpstr>
      <vt:lpstr>'5 Impl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Drew.Thigpen@isg-one.com</dc:creator>
  <cp:keywords/>
  <dc:description/>
  <cp:lastModifiedBy>StoverA</cp:lastModifiedBy>
  <cp:revision/>
  <cp:lastPrinted>2018-08-08T19:08:50Z</cp:lastPrinted>
  <dcterms:created xsi:type="dcterms:W3CDTF">2005-07-24T13:36:23Z</dcterms:created>
  <dcterms:modified xsi:type="dcterms:W3CDTF">2018-11-02T16:50:52Z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